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A14" i="4" l="1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<sst xmlns="http://schemas.openxmlformats.org/spreadsheetml/2006/main" count="164" uniqueCount="89">
  <si>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</si>
  <si>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</si>
  <si>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</si>
  <si>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</si>
  <si>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</si>
  <si>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</si>
  <si>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</si>
  <si>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</si>
  <si>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</si>
  <si>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</si>
  <si>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</si>
  <si>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</si>
  <si>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</si>
  <si>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</si>
  <si>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</si>
  <si>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</si>
  <si>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</si>
  <si>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</si>
  <si>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</si>
  <si>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</si>
  <si>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</si>
  <si>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</si>
  <si>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</si>
  <si>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</si>
  <si>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</si>
  <si>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</si>
  <si>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</si>
  <si>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</si>
  <si>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</si>
  <si>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</si>
  <si>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</si>
  <si>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</si>
  <si>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</si>
  <si>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</si>
  <si>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</si>
  <si>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</si>
  <si>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</si>
  <si>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</si>
  <si>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</si>
  <si>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</si>
  <si>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</si>
  <si>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</si>
  <si>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</si>
  <si>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</si>
  <si>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</si>
  <si>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</si>
  <si>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</si>
  <si>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</si>
  <si>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</si>
  <si>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</si>
  <si>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</si>
  <si>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</si>
  <si>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</si>
  <si>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</si>
  <si>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</si>
  <si>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</si>
  <si>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</si>
  <si>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</si>
  <si>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</si>
  <si>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</si>
  <si>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</si>
  <si>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</si>
  <si>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</si>
  <si>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</si>
  <si>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</si>
  <si>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</si>
  <si>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</si>
  <si>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</si>
  <si>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</si>
  <si>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</si>
  <si>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</si>
  <si>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</si>
  <si>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</si>
  <si>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</si>
  <si>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</si>
  <si>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</si>
  <si>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</si>
  <si>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</si>
  <si>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</si>
  <si>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</si>
  <si>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</si>
  <si>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</si>
  <si>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</si>
  <si>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</si>
  <si>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</si>
  <si>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 xml:space="preserve"> ВЛИ 0,4 кВ ТП 24 Ф-806 н.в. Ф-2</t>
  </si>
  <si>
    <t>P_СТР_000091</t>
  </si>
  <si>
    <t>Реконструкция ЗТП-24 Ф-806 по ТУ №4/2025/ИП/ДИВ от 03.06.2025г заявитель МУК ЦХТО</t>
  </si>
  <si>
    <t>Закрытая трансформаторная подстанция 24 Ф 806  (литер Б)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</si>
</sst>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000000\ _₽_-;\-* #,##0.000000000\ _₽_-;_-* &quot;-&quot;??\ _₽_-;_-@_-"/>
    <numFmt numFmtId="167" formatCode="0.00000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9" fillId="4" borderId="7" xfId="4" applyNumberFormat="1" applyFill="1" applyBorder="1"/>
    <xf numFmtId="167" fontId="5" fillId="0" borderId="7" xfId="8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SheetLayoutView="100" workbookViewId="0">
      <selection activeCell="F36" sqref="F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55" t="s">
        <v>66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60" t="s">
        <v>65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51" t="s">
        <v>80</v>
      </c>
      <c r="B9" s="51"/>
      <c r="C9" s="51"/>
      <c r="D9" s="51"/>
      <c r="E9" s="51"/>
      <c r="F9" s="51"/>
      <c r="G9" s="51"/>
      <c r="H9" s="51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50" t="s">
        <v>63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49" t="s">
        <v>86</v>
      </c>
      <c r="B12" s="49"/>
      <c r="C12" s="49"/>
      <c r="D12" s="49"/>
      <c r="E12" s="49"/>
      <c r="F12" s="49"/>
      <c r="G12" s="49"/>
      <c r="H12" s="4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>
      <c r="A13" s="50" t="s">
        <v>62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>
      <c r="A15" s="59" t="s">
        <v>87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50" t="s">
        <v>61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customHeight="1">
      <c r="A22" s="9">
        <v>1</v>
      </c>
      <c r="B22" s="10" t="s">
        <v>12</v>
      </c>
      <c r="C22" s="65" t="s">
        <v>81</v>
      </c>
      <c r="D22" s="66"/>
      <c r="E22" s="66"/>
      <c r="F22" s="66"/>
      <c r="G22" s="66"/>
      <c r="H22" s="6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>
      <c r="A24" s="9">
        <v>3</v>
      </c>
      <c r="B24" s="10" t="s">
        <v>60</v>
      </c>
      <c r="C24" s="58" t="s">
        <v>77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>
      <c r="A25" s="9">
        <v>4</v>
      </c>
      <c r="B25" s="10" t="s">
        <v>59</v>
      </c>
      <c r="C25" s="58" t="s">
        <v>76</v>
      </c>
      <c r="D25" s="58"/>
      <c r="E25" s="58"/>
      <c r="F25" s="58"/>
      <c r="G25" s="58"/>
      <c r="H25" s="58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58</v>
      </c>
      <c r="C26" s="58" t="s">
        <v>78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57</v>
      </c>
      <c r="C27" s="52" t="s">
        <v>82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>
      <c r="A28" s="9">
        <v>7</v>
      </c>
      <c r="B28" s="10" t="s">
        <v>56</v>
      </c>
      <c r="C28" s="52" t="s">
        <v>55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54</v>
      </c>
      <c r="C29" s="52" t="s">
        <v>75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53</v>
      </c>
      <c r="C30" s="61" t="s">
        <v>79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52</v>
      </c>
      <c r="C31" s="58" t="s">
        <v>51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50</v>
      </c>
      <c r="B32" s="56" t="s">
        <v>49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>
      <c r="A34" s="11" t="s">
        <v>40</v>
      </c>
      <c r="B34" s="10" t="s">
        <v>39</v>
      </c>
      <c r="C34" s="46" t="s">
        <v>83</v>
      </c>
      <c r="D34" s="43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38</v>
      </c>
      <c r="C35" s="46" t="s">
        <v>84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37</v>
      </c>
      <c r="C36" s="9"/>
      <c r="D36" s="7"/>
      <c r="E36" s="45">
        <v>0.35067698000000003</v>
      </c>
      <c r="F36" s="44">
        <f>E36/1.2</f>
        <v>0.29223081666666673</v>
      </c>
      <c r="G36" s="8"/>
      <c r="H36" s="7"/>
    </row>
    <row r="37" spans="1:8" ht="54.75" customHeight="1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SheetLayoutView="80" workbookViewId="0">
      <selection activeCell="N23" sqref="N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6" spans="1:18" s="1" customFormat="1" ht="18.75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>
      <c r="A8" s="68" t="str">
        <f>'1. паспорт '!A9:H9</f>
        <v>АО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1" spans="1:18" s="1" customFormat="1" ht="15.75">
      <c r="A11" s="68" t="str">
        <f>'1. паспорт '!A12:H12</f>
        <v>P_СТР_000091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4" spans="1:18" s="1" customFormat="1" ht="15.75">
      <c r="A14" s="70" t="str">
        <f>'1. паспорт '!A15:H15</f>
        <v>Реконструкция ЗТП-24 Ф-806 по ТУ №4/2025/ИП/ДИВ от 03.06.2025г заявитель МУК ЦХТО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7" spans="1:16" s="4" customFormat="1" ht="18.75">
      <c r="A17" s="72" t="s">
        <v>68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8</v>
      </c>
      <c r="B19" s="73" t="s">
        <v>67</v>
      </c>
      <c r="C19" s="73"/>
      <c r="D19" s="73" t="s">
        <v>15</v>
      </c>
      <c r="E19" s="73" t="s">
        <v>16</v>
      </c>
      <c r="F19" s="73"/>
      <c r="G19" s="73" t="s">
        <v>17</v>
      </c>
      <c r="H19" s="73"/>
      <c r="I19" s="73" t="s">
        <v>18</v>
      </c>
      <c r="J19" s="73"/>
      <c r="K19" s="73" t="s">
        <v>19</v>
      </c>
      <c r="L19" s="73" t="s">
        <v>20</v>
      </c>
      <c r="M19" s="73"/>
      <c r="N19" s="73" t="s">
        <v>21</v>
      </c>
      <c r="O19" s="73"/>
      <c r="P19" s="73" t="s">
        <v>22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2" t="s">
        <v>23</v>
      </c>
      <c r="C21" s="2" t="s">
        <v>24</v>
      </c>
      <c r="D21" s="75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79" t="s">
        <v>88</v>
      </c>
      <c r="C23" s="79" t="str">
        <f>B23</f>
        <v>Закрытая трансформаторная подстанция 24 Ф 806  (литер Б)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>
        <v>2025</v>
      </c>
      <c r="L23" s="37">
        <v>10</v>
      </c>
      <c r="M23" s="37">
        <v>10</v>
      </c>
      <c r="N23" s="37">
        <v>0.16</v>
      </c>
      <c r="O23" s="37">
        <v>0.25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D7" zoomScaleSheetLayoutView="100" workbookViewId="0">
      <selection activeCell="J31" sqref="J31"/>
    </sheetView>
  </sheetViews>
  <sheetFormatPr defaultColWidth="9" defaultRowHeight="1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68" t="s">
        <v>36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>
      <c r="A8" s="68" t="str">
        <f>'1. паспорт '!A9:H9</f>
        <v>АО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1" spans="1:22" s="1" customFormat="1" ht="15.75">
      <c r="A11" s="68" t="str">
        <f>'1. паспорт '!A12:H12</f>
        <v>P_СТР_000091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4" spans="1:22" s="1" customFormat="1" ht="36.75" customHeight="1">
      <c r="A14" s="70" t="str">
        <f>'1. паспорт '!A15:H15</f>
        <v>Реконструкция ЗТП-24 Ф-806 по ТУ №4/2025/ИП/ДИВ от 03.06.2025г заявитель МУК ЦХТО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7" spans="1:23" s="4" customFormat="1" ht="18.75">
      <c r="A17" s="72" t="s">
        <v>69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8</v>
      </c>
      <c r="B19" s="73" t="s">
        <v>71</v>
      </c>
      <c r="C19" s="73"/>
      <c r="D19" s="73" t="s">
        <v>70</v>
      </c>
      <c r="E19" s="73"/>
      <c r="F19" s="78" t="s">
        <v>14</v>
      </c>
      <c r="G19" s="78"/>
      <c r="H19" s="78"/>
      <c r="I19" s="78"/>
      <c r="J19" s="73" t="s">
        <v>25</v>
      </c>
      <c r="K19" s="73" t="s">
        <v>73</v>
      </c>
      <c r="L19" s="73"/>
      <c r="M19" s="73" t="s">
        <v>72</v>
      </c>
      <c r="N19" s="73"/>
      <c r="O19" s="73" t="s">
        <v>26</v>
      </c>
      <c r="P19" s="73"/>
      <c r="Q19" s="73" t="s">
        <v>27</v>
      </c>
      <c r="R19" s="73"/>
      <c r="S19" s="73" t="s">
        <v>28</v>
      </c>
      <c r="T19" s="73" t="s">
        <v>29</v>
      </c>
      <c r="U19" s="73" t="s">
        <v>30</v>
      </c>
      <c r="V19" s="73" t="s">
        <v>74</v>
      </c>
      <c r="W19" s="73"/>
    </row>
    <row r="20" spans="1:23" s="1" customFormat="1" ht="15.75">
      <c r="A20" s="74"/>
      <c r="B20" s="76"/>
      <c r="C20" s="77"/>
      <c r="D20" s="76"/>
      <c r="E20" s="77"/>
      <c r="F20" s="78" t="s">
        <v>31</v>
      </c>
      <c r="G20" s="78"/>
      <c r="H20" s="78" t="s">
        <v>32</v>
      </c>
      <c r="I20" s="78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>
      <c r="A23" s="42">
        <v>1</v>
      </c>
      <c r="B23" s="41"/>
      <c r="C23" s="41" t="s">
        <v>85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40"/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2025-11-24T13:51:18Z</dcterms:modified>
</cp:coreProperties>
</file>